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инвестиции!$4:$5</definedName>
  </definedNames>
  <calcPr calcId="145621"/>
</workbook>
</file>

<file path=xl/calcChain.xml><?xml version="1.0" encoding="utf-8"?>
<calcChain xmlns="http://schemas.openxmlformats.org/spreadsheetml/2006/main">
  <c r="B10" i="3" l="1"/>
  <c r="B6" i="3" s="1"/>
  <c r="B7" i="3"/>
  <c r="B13" i="3"/>
  <c r="B16" i="3"/>
  <c r="B19" i="3"/>
</calcChain>
</file>

<file path=xl/sharedStrings.xml><?xml version="1.0" encoding="utf-8"?>
<sst xmlns="http://schemas.openxmlformats.org/spreadsheetml/2006/main" count="21" uniqueCount="17">
  <si>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</si>
  <si>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</si>
  <si>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</si>
  <si>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</si>
  <si>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</si>
  <si>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</si>
  <si>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Сумма</t>
  </si>
  <si>
    <t>Взнос в уставный капитал акционерного общества "Международный аэропорт "Калуга"</t>
  </si>
  <si>
    <t>Взнос в уставный капитал акционерного общества "Агентство инновационного развития - центр кластерного развития Калужской области"</t>
  </si>
  <si>
    <t xml:space="preserve">3. Бюджетные инвестиции в целях развития международного аэропорта "Калуга" 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</si>
  <si>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</si>
  <si>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"Корпорация развития Калужской области"</t>
  </si>
  <si>
    <t>Взнос в уставный капитал акционерного общества "Особая экономическая зона промышленно-производственного типа "Калуга"</t>
  </si>
  <si>
    <t>2. Бюджетные инвестиции в целях реализации постановления Правительства Российской Федерации от 16.04.2015  № 367 "Об особой экономической  зоне промышленно-производственного типа, созданной на территории  Калужской области"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</si>
  <si>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2016 год</t>
  </si>
  <si>
    <t>5. Бюджетные инвестиции в целях развития инновационного кластера "Кластер фармацевтики, биотехнологий и биомедицины" в Калужской области</t>
  </si>
  <si>
    <t>Приложение № 9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</si>
</sst>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 indent="2"/>
    </xf>
    <xf numFmtId="0" fontId="8" fillId="0" borderId="0" xfId="0" applyFont="1" applyFill="1"/>
    <xf numFmtId="0" fontId="7" fillId="0" borderId="2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/>
    </xf>
    <xf numFmtId="4" fontId="7" fillId="0" borderId="8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4" fontId="7" fillId="0" borderId="9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showWhiteSpace="0" view="pageBreakPreview" zoomScale="90" zoomScaleNormal="80" zoomScaleSheetLayoutView="90" workbookViewId="0">
      <selection activeCell="A6" sqref="A6"/>
    </sheetView>
  </sheetViews>
  <sheetFormatPr defaultRowHeight="13.2" x14ac:dyDescent="0.25"/>
  <cols>
    <col min="1" max="1" width="84.6640625" customWidth="1"/>
    <col min="2" max="2" width="40.44140625" customWidth="1"/>
  </cols>
  <sheetData>
    <row r="1" spans="1:2" s="2" customFormat="1" ht="88.2" customHeight="1" x14ac:dyDescent="0.25">
      <c r="B1" s="9" t="s">
        <v>16</v>
      </c>
    </row>
    <row r="2" spans="1:2" s="3" customFormat="1" ht="114.6" customHeight="1" x14ac:dyDescent="0.25">
      <c r="A2" s="17" t="s">
        <v>14</v>
      </c>
      <c r="B2" s="17"/>
    </row>
    <row r="3" spans="1:2" s="3" customFormat="1" ht="23.25" customHeight="1" thickBot="1" x14ac:dyDescent="0.35">
      <c r="A3" s="18" t="s">
        <v>1</v>
      </c>
      <c r="B3" s="18"/>
    </row>
    <row r="4" spans="1:2" s="3" customFormat="1" ht="24" customHeight="1" x14ac:dyDescent="0.25">
      <c r="A4" s="19" t="s">
        <v>0</v>
      </c>
      <c r="B4" s="21" t="s">
        <v>6</v>
      </c>
    </row>
    <row r="5" spans="1:2" s="3" customFormat="1" ht="28.5" customHeight="1" thickBot="1" x14ac:dyDescent="0.3">
      <c r="A5" s="20"/>
      <c r="B5" s="22"/>
    </row>
    <row r="6" spans="1:2" s="4" customFormat="1" ht="25.2" customHeight="1" x14ac:dyDescent="0.3">
      <c r="A6" s="10" t="s">
        <v>5</v>
      </c>
      <c r="B6" s="11">
        <f>B7+B10+B13+B16+B19</f>
        <v>1635100000</v>
      </c>
    </row>
    <row r="7" spans="1:2" s="3" customFormat="1" ht="47.4" customHeight="1" x14ac:dyDescent="0.35">
      <c r="A7" s="5" t="s">
        <v>2</v>
      </c>
      <c r="B7" s="12">
        <f>B9</f>
        <v>730000000</v>
      </c>
    </row>
    <row r="8" spans="1:2" s="3" customFormat="1" ht="29.4" customHeight="1" x14ac:dyDescent="0.35">
      <c r="A8" s="5" t="s">
        <v>3</v>
      </c>
      <c r="B8" s="12"/>
    </row>
    <row r="9" spans="1:2" s="7" customFormat="1" ht="51.6" customHeight="1" x14ac:dyDescent="0.35">
      <c r="A9" s="6" t="s">
        <v>11</v>
      </c>
      <c r="B9" s="13">
        <v>730000000</v>
      </c>
    </row>
    <row r="10" spans="1:2" s="7" customFormat="1" ht="85.5" customHeight="1" x14ac:dyDescent="0.35">
      <c r="A10" s="5" t="s">
        <v>13</v>
      </c>
      <c r="B10" s="13">
        <f>B12</f>
        <v>890000000</v>
      </c>
    </row>
    <row r="11" spans="1:2" s="7" customFormat="1" ht="27" customHeight="1" x14ac:dyDescent="0.35">
      <c r="A11" s="5" t="s">
        <v>3</v>
      </c>
      <c r="B11" s="13"/>
    </row>
    <row r="12" spans="1:2" s="7" customFormat="1" ht="65.25" customHeight="1" x14ac:dyDescent="0.35">
      <c r="A12" s="6" t="s">
        <v>12</v>
      </c>
      <c r="B12" s="13">
        <v>890000000</v>
      </c>
    </row>
    <row r="13" spans="1:2" s="3" customFormat="1" ht="57" customHeight="1" x14ac:dyDescent="0.35">
      <c r="A13" s="5" t="s">
        <v>9</v>
      </c>
      <c r="B13" s="14">
        <f>B15</f>
        <v>10000000</v>
      </c>
    </row>
    <row r="14" spans="1:2" s="3" customFormat="1" ht="27.6" customHeight="1" x14ac:dyDescent="0.35">
      <c r="A14" s="5" t="s">
        <v>3</v>
      </c>
      <c r="B14" s="14"/>
    </row>
    <row r="15" spans="1:2" s="7" customFormat="1" ht="49.2" customHeight="1" x14ac:dyDescent="0.35">
      <c r="A15" s="6" t="s">
        <v>7</v>
      </c>
      <c r="B15" s="13">
        <v>10000000</v>
      </c>
    </row>
    <row r="16" spans="1:2" s="3" customFormat="1" ht="76.2" customHeight="1" x14ac:dyDescent="0.35">
      <c r="A16" s="5" t="s">
        <v>10</v>
      </c>
      <c r="B16" s="14">
        <f>B18</f>
        <v>100000</v>
      </c>
    </row>
    <row r="17" spans="1:2" s="3" customFormat="1" ht="24.6" customHeight="1" x14ac:dyDescent="0.35">
      <c r="A17" s="5" t="s">
        <v>3</v>
      </c>
      <c r="B17" s="15"/>
    </row>
    <row r="18" spans="1:2" s="7" customFormat="1" ht="45.6" customHeight="1" thickBot="1" x14ac:dyDescent="0.4">
      <c r="A18" s="8" t="s">
        <v>4</v>
      </c>
      <c r="B18" s="13">
        <v>100000</v>
      </c>
    </row>
    <row r="19" spans="1:2" s="3" customFormat="1" ht="69.599999999999994" customHeight="1" x14ac:dyDescent="0.35">
      <c r="A19" s="5" t="s">
        <v>15</v>
      </c>
      <c r="B19" s="14">
        <f>B21</f>
        <v>5000000</v>
      </c>
    </row>
    <row r="20" spans="1:2" s="3" customFormat="1" ht="24.6" customHeight="1" x14ac:dyDescent="0.35">
      <c r="A20" s="5" t="s">
        <v>3</v>
      </c>
      <c r="B20" s="15"/>
    </row>
    <row r="21" spans="1:2" s="7" customFormat="1" ht="63.6" customHeight="1" thickBot="1" x14ac:dyDescent="0.4">
      <c r="A21" s="8" t="s">
        <v>8</v>
      </c>
      <c r="B21" s="16">
        <v>5000000</v>
      </c>
    </row>
    <row r="22" spans="1:2" s="3" customFormat="1" x14ac:dyDescent="0.25"/>
    <row r="23" spans="1:2" s="3" customFormat="1" x14ac:dyDescent="0.25"/>
    <row r="24" spans="1:2" s="3" customFormat="1" x14ac:dyDescent="0.25"/>
    <row r="25" spans="1:2" s="3" customFormat="1" x14ac:dyDescent="0.25"/>
    <row r="26" spans="1:2" s="3" customFormat="1" x14ac:dyDescent="0.25"/>
    <row r="27" spans="1:2" s="3" customFormat="1" x14ac:dyDescent="0.25"/>
    <row r="28" spans="1:2" s="3" customFormat="1" x14ac:dyDescent="0.25"/>
    <row r="29" spans="1:2" s="3" customFormat="1" x14ac:dyDescent="0.25"/>
    <row r="30" spans="1:2" s="3" customFormat="1" x14ac:dyDescent="0.25"/>
    <row r="31" spans="1:2" s="1" customFormat="1" x14ac:dyDescent="0.25"/>
    <row r="32" spans="1:2" s="1" customFormat="1" x14ac:dyDescent="0.25"/>
    <row r="33" s="1" customFormat="1" x14ac:dyDescent="0.25"/>
    <row r="34" s="1" customFormat="1" x14ac:dyDescent="0.25"/>
  </sheetData>
  <mergeCells count="4">
    <mergeCell ref="A2:B2"/>
    <mergeCell ref="A3:B3"/>
    <mergeCell ref="A4:A5"/>
    <mergeCell ref="B4:B5"/>
  </mergeCells>
  <phoneticPr fontId="0" type="noConversion"/>
  <printOptions horizontalCentered="1"/>
  <pageMargins left="0.39370078740157483" right="0.19685039370078741" top="0.6692913385826772" bottom="0.19685039370078741" header="0.35433070866141736" footer="0.19685039370078741"/>
  <pageSetup paperSize="9" scale="75" firstPageNumber="383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</vt:lpstr>
      <vt:lpstr>инвестиции!Заголовки_для_печати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2016-08-30T10:55:16Z</cp:lastPrinted>
  <dcterms:created xsi:type="dcterms:W3CDTF">2007-08-16T17:42:24Z</dcterms:created>
  <dcterms:modified xsi:type="dcterms:W3CDTF">2016-08-30T10:55:27Z</dcterms:modified>
</cp:coreProperties>
</file>